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STIMATE\"/>
    </mc:Choice>
  </mc:AlternateContent>
  <xr:revisionPtr revIDLastSave="0" documentId="13_ncr:1_{E841B6D8-57F5-4E2A-9C4E-76B258F12B3A}" xr6:coauthVersionLast="47" xr6:coauthVersionMax="47" xr10:uidLastSave="{00000000-0000-0000-0000-000000000000}"/>
  <bookViews>
    <workbookView xWindow="-108" yWindow="-108" windowWidth="23256" windowHeight="12456" xr2:uid="{7C640A58-1E45-4F9E-A77F-960C7C3EB4AF}"/>
  </bookViews>
  <sheets>
    <sheet name="BOQ" sheetId="5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5" l="1"/>
  <c r="J60" i="5"/>
  <c r="I60" i="5"/>
  <c r="L60" i="5" s="1"/>
  <c r="J59" i="5"/>
  <c r="I59" i="5"/>
  <c r="L59" i="5" s="1"/>
  <c r="I51" i="5"/>
  <c r="L15" i="5"/>
  <c r="H37" i="5" l="1"/>
  <c r="H36" i="5"/>
  <c r="H35" i="5"/>
  <c r="H31" i="5"/>
  <c r="H30" i="5"/>
  <c r="H29" i="5"/>
  <c r="E28" i="5"/>
  <c r="J47" i="5"/>
  <c r="E34" i="5" l="1"/>
  <c r="H34" i="5" s="1"/>
  <c r="L14" i="5"/>
  <c r="L39" i="5" l="1"/>
  <c r="L16" i="5" l="1"/>
  <c r="I57" i="5" l="1"/>
  <c r="L57" i="5" s="1"/>
  <c r="L17" i="5"/>
  <c r="L47" i="5" l="1"/>
  <c r="L18" i="5" l="1"/>
  <c r="L27" i="5" l="1"/>
  <c r="L33" i="5" l="1"/>
  <c r="L20" i="5" l="1"/>
  <c r="L45" i="5" l="1"/>
  <c r="L22" i="5"/>
  <c r="B41" i="5" s="1"/>
  <c r="L51" i="5"/>
  <c r="L52" i="5" l="1"/>
  <c r="A53" i="5" s="1"/>
  <c r="L25" i="5"/>
  <c r="L48" i="5" l="1"/>
  <c r="I58" i="5"/>
  <c r="L58" i="5" s="1"/>
  <c r="A61" i="5" s="1"/>
  <c r="L46" i="5"/>
  <c r="L49" i="5" l="1"/>
  <c r="L63" i="5" s="1"/>
  <c r="L64" i="5" s="1"/>
  <c r="J65" i="5" s="1"/>
  <c r="D3" i="5" s="1"/>
  <c r="D6" i="5" l="1"/>
  <c r="D4" i="5"/>
</calcChain>
</file>

<file path=xl/sharedStrings.xml><?xml version="1.0" encoding="utf-8"?>
<sst xmlns="http://schemas.openxmlformats.org/spreadsheetml/2006/main" count="94" uniqueCount="72">
  <si>
    <t>S.NO.</t>
  </si>
  <si>
    <t>ITEM NO.</t>
  </si>
  <si>
    <t>QUANTITY</t>
  </si>
  <si>
    <t>RATE</t>
  </si>
  <si>
    <t>UNIT</t>
  </si>
  <si>
    <t>AMOUNT</t>
  </si>
  <si>
    <t>TOTAL</t>
  </si>
  <si>
    <t>CUM</t>
  </si>
  <si>
    <t>NALA</t>
  </si>
  <si>
    <t>TOTAL QUANTITY</t>
  </si>
  <si>
    <t>Providing designation 100 A one brick flat soling joints filled with local sqm 283.30 sand including cost of watering, taxes, royalty all complete as per building specification and direction of E/l,</t>
  </si>
  <si>
    <t>SQM</t>
  </si>
  <si>
    <t>Surface dressing of the ground including removing vegetation and inequalities not exceeding 15 cm deep and disposal of rubbish lead
upto 50 m and lift upto 1.5 m</t>
  </si>
  <si>
    <t>6.1.12A</t>
  </si>
  <si>
    <t>Bick work with bricks of class designation 100A in foundation and plinth in : Cement Mortar 1:4(1Cement :4C  sand)</t>
  </si>
  <si>
    <t>13.17.2</t>
  </si>
  <si>
    <t>12mm cement plaster of mix:1:4(1 cement:4 coarse sand)Neat cement punning</t>
  </si>
  <si>
    <t>5.9.1</t>
  </si>
  <si>
    <t>CARRIAGE OF MATERIAL</t>
  </si>
  <si>
    <t>B</t>
  </si>
  <si>
    <t>BRICKS-</t>
  </si>
  <si>
    <t>/1000</t>
  </si>
  <si>
    <t>C</t>
  </si>
  <si>
    <t>COARSE SAND-</t>
  </si>
  <si>
    <t>D</t>
  </si>
  <si>
    <t>LOCAL SAND -</t>
  </si>
  <si>
    <t xml:space="preserve">STONE CHIPS- </t>
  </si>
  <si>
    <t>A</t>
  </si>
  <si>
    <t>CEMENT-</t>
  </si>
  <si>
    <t>MT</t>
  </si>
  <si>
    <t>Seigniorage fee(10%)</t>
  </si>
  <si>
    <t>Local sand</t>
  </si>
  <si>
    <t>Coarse sand</t>
  </si>
  <si>
    <t>Stone chips</t>
  </si>
  <si>
    <t>Brick</t>
  </si>
  <si>
    <t>no.%0</t>
  </si>
  <si>
    <t>THE RATES OF ITEMS ARE BASED ON CURRENT S.O.R. OF BUILDING CONSTRUCTION DEPARTEMENT -2022, GOVT. OF BIHAR .</t>
  </si>
  <si>
    <t xml:space="preserve">ITEM OF WORK </t>
  </si>
  <si>
    <t>2.8 BCD</t>
  </si>
  <si>
    <t>Earth work in excavation in foundation trenches or drains(not exceeding 1.5 m in width or 10 sqm on plan) including dressing of sides and ramming of bottoms, lift upto 1.5 m . including getting out the excavated soil and disposal of surplus excavated soil as directed, within a lead of 50 m.</t>
  </si>
  <si>
    <t>15.2.1 BCD</t>
  </si>
  <si>
    <t>2.28 BCD</t>
  </si>
  <si>
    <t>Supplying and Filling in plinth with local sand and under floors including,
watering, ramming consolidating and dressing complete.</t>
  </si>
  <si>
    <t>11.72 BCD</t>
  </si>
  <si>
    <t>4.1.1 BCD</t>
  </si>
  <si>
    <t>Providing and laying in position cement concrete of specified grade exluding the cost of centring and 
shuttering-all work upto plinth level.</t>
  </si>
  <si>
    <t>5.1.2 BCD</t>
  </si>
  <si>
    <t>1:1:5:3(1 cement: 1.5 coarse sand:3 graded stone
aggregate 20 mm nominal size)</t>
  </si>
  <si>
    <t>5.22.7A    5.22.B</t>
  </si>
  <si>
    <t>Reinforcement for R.C.C. work including straightening, cutting, bending, placing in position and binding all complete.</t>
  </si>
  <si>
    <t>Kg</t>
  </si>
  <si>
    <t>Centring and shuttering including strutting,propping etc. and removal of form for.</t>
  </si>
  <si>
    <t>5.9.2          BCD</t>
  </si>
  <si>
    <t>2.26             BCD</t>
  </si>
  <si>
    <t xml:space="preserve">Add extra Cost of material:- </t>
  </si>
  <si>
    <t xml:space="preserve">CIVIL WORK COST </t>
  </si>
  <si>
    <r>
      <t>M</t>
    </r>
    <r>
      <rPr>
        <sz val="12"/>
        <color indexed="8"/>
        <rFont val="Calibri"/>
        <family val="2"/>
      </rPr>
      <t>³</t>
    </r>
  </si>
  <si>
    <t>ADD COST SIGNBOARD AND PHOTO</t>
  </si>
  <si>
    <t xml:space="preserve">Add extra cost of GST 6% </t>
  </si>
  <si>
    <t>BANKING EXCAVTED EARTH excavated earth (excluding rock) in trenches, plinth,
sides of foundations etc. in layers not exceeding 20 cm in depth:
consolidating each deposited layer by ramming and watering lead</t>
  </si>
  <si>
    <t>(RCC)Providing and laying in position specified grade of reinforced cement
concrete excluding the cost of centring,shuttering,finishing and
reinforcement-All work puto plinth level</t>
  </si>
  <si>
    <t>1:1.5:3(1 cement: 1.5 coarse sand:3 graded stone
aggregate 20 mm nominal size)</t>
  </si>
  <si>
    <t xml:space="preserve">C </t>
  </si>
  <si>
    <t xml:space="preserve">Nagar Parishad, Shekhpura </t>
  </si>
  <si>
    <t>Bill of Quantity</t>
  </si>
  <si>
    <t>Estimate Cost:-</t>
  </si>
  <si>
    <t>Amount of B.O.Q:-</t>
  </si>
  <si>
    <t>Cost of B.O.Q:-</t>
  </si>
  <si>
    <t>EMD (Earnest Money Deposit)</t>
  </si>
  <si>
    <t>Time of Completion:-</t>
  </si>
  <si>
    <t xml:space="preserve">वार्ड न0 18 में संजय कुमार के घर से ललन जी के घर तक  पथ एवं नाली निर्माण कार्य </t>
  </si>
  <si>
    <t>DEMOLISING OF PCC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</si>
</sst>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4"/>
      <name val="Times New Roman"/>
      <family val="1"/>
    </font>
    <font>
      <b/>
      <u/>
      <sz val="20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2" fontId="2" fillId="0" borderId="7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/>
    </xf>
    <xf numFmtId="2" fontId="9" fillId="2" borderId="7" xfId="0" applyNumberFormat="1" applyFont="1" applyFill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/>
    </xf>
    <xf numFmtId="2" fontId="9" fillId="2" borderId="8" xfId="0" applyNumberFormat="1" applyFont="1" applyFill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wrapText="1"/>
    </xf>
    <xf numFmtId="2" fontId="9" fillId="0" borderId="8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/>
    </xf>
    <xf numFmtId="2" fontId="10" fillId="2" borderId="7" xfId="0" applyNumberFormat="1" applyFont="1" applyFill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wrapText="1"/>
    </xf>
    <xf numFmtId="2" fontId="11" fillId="2" borderId="7" xfId="0" applyNumberFormat="1" applyFont="1" applyFill="1" applyBorder="1" applyAlignment="1">
      <alignment horizontal="center" wrapText="1"/>
    </xf>
    <xf numFmtId="1" fontId="9" fillId="0" borderId="7" xfId="0" applyNumberFormat="1" applyFont="1" applyBorder="1" applyAlignment="1">
      <alignment horizontal="center" wrapText="1"/>
    </xf>
    <xf numFmtId="2" fontId="9" fillId="0" borderId="10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2" fontId="9" fillId="0" borderId="12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3" fillId="0" borderId="9" xfId="0" applyNumberFormat="1" applyFont="1" applyBorder="1" applyAlignment="1">
      <alignment horizontal="left" vertical="center" wrapText="1"/>
    </xf>
    <xf numFmtId="2" fontId="13" fillId="0" borderId="10" xfId="0" applyNumberFormat="1" applyFont="1" applyBorder="1" applyAlignment="1">
      <alignment horizontal="left" vertical="center" wrapText="1"/>
    </xf>
    <xf numFmtId="2" fontId="13" fillId="0" borderId="11" xfId="0" applyNumberFormat="1" applyFont="1" applyBorder="1" applyAlignment="1">
      <alignment horizontal="left" vertical="center" wrapText="1"/>
    </xf>
    <xf numFmtId="2" fontId="9" fillId="0" borderId="8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1" xfId="0" applyNumberFormat="1" applyFont="1" applyBorder="1" applyAlignment="1">
      <alignment horizontal="left" vertical="center"/>
    </xf>
    <xf numFmtId="2" fontId="13" fillId="0" borderId="9" xfId="0" applyNumberFormat="1" applyFont="1" applyBorder="1" applyAlignment="1">
      <alignment horizontal="left" vertical="top" wrapText="1"/>
    </xf>
    <xf numFmtId="2" fontId="13" fillId="0" borderId="10" xfId="0" applyNumberFormat="1" applyFont="1" applyBorder="1" applyAlignment="1">
      <alignment horizontal="left" vertical="top" wrapText="1"/>
    </xf>
    <xf numFmtId="2" fontId="13" fillId="0" borderId="11" xfId="0" applyNumberFormat="1" applyFont="1" applyBorder="1" applyAlignment="1">
      <alignment horizontal="left" vertical="top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/>
    </xf>
    <xf numFmtId="2" fontId="9" fillId="2" borderId="12" xfId="0" applyNumberFormat="1" applyFont="1" applyFill="1" applyBorder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13" xfId="0" applyNumberFormat="1" applyFont="1" applyBorder="1" applyAlignment="1">
      <alignment horizontal="center" vertical="center" wrapText="1"/>
    </xf>
    <xf numFmtId="2" fontId="9" fillId="0" borderId="12" xfId="0" applyNumberFormat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left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left" vertical="center"/>
    </xf>
    <xf numFmtId="2" fontId="10" fillId="0" borderId="9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2" fontId="10" fillId="0" borderId="11" xfId="0" applyNumberFormat="1" applyFont="1" applyBorder="1" applyAlignment="1">
      <alignment horizontal="right" vertical="center" wrapText="1"/>
    </xf>
    <xf numFmtId="2" fontId="11" fillId="0" borderId="9" xfId="0" applyNumberFormat="1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left" vertical="center" wrapText="1"/>
    </xf>
    <xf numFmtId="2" fontId="11" fillId="0" borderId="11" xfId="0" applyNumberFormat="1" applyFont="1" applyBorder="1" applyAlignment="1">
      <alignment horizontal="left" vertical="center" wrapText="1"/>
    </xf>
    <xf numFmtId="2" fontId="9" fillId="0" borderId="9" xfId="0" applyNumberFormat="1" applyFont="1" applyBorder="1" applyAlignment="1">
      <alignment horizontal="left" vertical="center" wrapText="1"/>
    </xf>
    <xf numFmtId="2" fontId="9" fillId="0" borderId="10" xfId="0" applyNumberFormat="1" applyFont="1" applyBorder="1" applyAlignment="1">
      <alignment horizontal="left" vertical="center" wrapText="1"/>
    </xf>
    <xf numFmtId="2" fontId="9" fillId="0" borderId="11" xfId="0" applyNumberFormat="1" applyFont="1" applyBorder="1" applyAlignment="1">
      <alignment horizontal="left" vertical="center" wrapText="1"/>
    </xf>
    <xf numFmtId="2" fontId="9" fillId="0" borderId="9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left" vertical="top" wrapText="1"/>
    </xf>
    <xf numFmtId="2" fontId="9" fillId="0" borderId="10" xfId="0" applyNumberFormat="1" applyFont="1" applyBorder="1" applyAlignment="1">
      <alignment horizontal="left" vertical="top" wrapText="1"/>
    </xf>
    <xf numFmtId="2" fontId="9" fillId="0" borderId="11" xfId="0" applyNumberFormat="1" applyFont="1" applyBorder="1" applyAlignment="1">
      <alignment horizontal="left" vertical="top" wrapText="1"/>
    </xf>
    <xf numFmtId="2" fontId="10" fillId="2" borderId="9" xfId="0" applyNumberFormat="1" applyFont="1" applyFill="1" applyBorder="1" applyAlignment="1">
      <alignment horizontal="right" vertical="center"/>
    </xf>
    <xf numFmtId="2" fontId="10" fillId="2" borderId="10" xfId="0" applyNumberFormat="1" applyFont="1" applyFill="1" applyBorder="1" applyAlignment="1">
      <alignment horizontal="right" vertical="center"/>
    </xf>
    <xf numFmtId="2" fontId="10" fillId="2" borderId="11" xfId="0" applyNumberFormat="1" applyFont="1" applyFill="1" applyBorder="1" applyAlignment="1">
      <alignment horizontal="right" vertical="center"/>
    </xf>
    <xf numFmtId="2" fontId="9" fillId="0" borderId="9" xfId="0" applyNumberFormat="1" applyFont="1" applyBorder="1" applyAlignment="1">
      <alignment horizontal="left" vertical="top"/>
    </xf>
    <xf numFmtId="2" fontId="9" fillId="0" borderId="10" xfId="0" applyNumberFormat="1" applyFont="1" applyBorder="1" applyAlignment="1">
      <alignment horizontal="left" vertical="top"/>
    </xf>
    <xf numFmtId="2" fontId="9" fillId="0" borderId="11" xfId="0" applyNumberFormat="1" applyFont="1" applyBorder="1" applyAlignment="1">
      <alignment horizontal="left" vertical="top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vertical="center" wrapText="1"/>
    </xf>
    <xf numFmtId="2" fontId="9" fillId="0" borderId="5" xfId="0" applyNumberFormat="1" applyFont="1" applyBorder="1" applyAlignment="1">
      <alignment horizontal="left" vertical="center" wrapText="1"/>
    </xf>
    <xf numFmtId="2" fontId="9" fillId="0" borderId="6" xfId="0" applyNumberFormat="1" applyFont="1" applyBorder="1" applyAlignment="1">
      <alignment horizontal="left" vertical="center" wrapText="1"/>
    </xf>
    <xf numFmtId="2" fontId="17" fillId="0" borderId="7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a06f014eb532965/Pictures/TAILIK%20THAKURBARI.xls" TargetMode="External"/><Relationship Id="rId1" Type="http://schemas.openxmlformats.org/officeDocument/2006/relationships/externalLinkPath" Target="https://d.docs.live.net/9a06f014eb532965/Pictures/TAILIK%20THAKURBAR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PAGE"/>
      <sheetName val="ABSTRACT"/>
      <sheetName val="ADMIN OFFICE"/>
      <sheetName val="MATERIAL(1)"/>
      <sheetName val="RCC DRAIN"/>
      <sheetName val="PCC ROAD"/>
      <sheetName val="ABS"/>
      <sheetName val="BOQ"/>
      <sheetName val="jamui estimate "/>
      <sheetName val="MATERIAL (2)"/>
      <sheetName val="BOUNDRY WALL"/>
      <sheetName val="MATERIAL(3)"/>
      <sheetName val="ROAD"/>
      <sheetName val="MATERIAL(4)"/>
      <sheetName val="SEPTIC TANK"/>
      <sheetName val="MATERIAL(5)"/>
      <sheetName val="soak pit"/>
      <sheetName val="MATERIAL(6)"/>
      <sheetName val="BORING 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7">
          <cell r="J47">
            <v>316.14999999999998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06BD-CEFB-4C04-A7CF-2BBC0BBA309A}">
  <dimension ref="A1:L66"/>
  <sheetViews>
    <sheetView tabSelected="1" topLeftCell="A50" workbookViewId="0">
      <selection activeCell="B42" sqref="B42:L42"/>
    </sheetView>
  </sheetViews>
  <sheetFormatPr defaultRowHeight="14.4" x14ac:dyDescent="0.3"/>
  <cols>
    <col min="9" max="9" width="10.6640625" customWidth="1"/>
    <col min="10" max="10" width="10.33203125" customWidth="1"/>
    <col min="12" max="12" width="14.33203125" customWidth="1"/>
  </cols>
  <sheetData>
    <row r="1" spans="1:12" ht="24.6" customHeight="1" x14ac:dyDescent="0.3">
      <c r="A1" s="107" t="s">
        <v>63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20.399999999999999" customHeight="1" x14ac:dyDescent="0.3">
      <c r="A2" s="109" t="s">
        <v>64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ht="18" x14ac:dyDescent="0.3">
      <c r="A3" s="119" t="s">
        <v>65</v>
      </c>
      <c r="B3" s="120"/>
      <c r="C3" s="121"/>
      <c r="D3" s="117">
        <f>J65</f>
        <v>721576.20262037986</v>
      </c>
      <c r="E3" s="117"/>
      <c r="F3" s="117"/>
      <c r="G3" s="117"/>
      <c r="H3" s="117"/>
      <c r="I3" s="117"/>
      <c r="J3" s="117"/>
      <c r="K3" s="117"/>
      <c r="L3" s="117"/>
    </row>
    <row r="4" spans="1:12" ht="18" x14ac:dyDescent="0.3">
      <c r="A4" s="119" t="s">
        <v>66</v>
      </c>
      <c r="B4" s="120"/>
      <c r="C4" s="121"/>
      <c r="D4" s="117">
        <f>D3</f>
        <v>721576.20262037986</v>
      </c>
      <c r="E4" s="117"/>
      <c r="F4" s="117"/>
      <c r="G4" s="117"/>
      <c r="H4" s="117"/>
      <c r="I4" s="117"/>
      <c r="J4" s="117"/>
      <c r="K4" s="117"/>
      <c r="L4" s="117"/>
    </row>
    <row r="5" spans="1:12" ht="18" x14ac:dyDescent="0.3">
      <c r="A5" s="119" t="s">
        <v>67</v>
      </c>
      <c r="B5" s="120"/>
      <c r="C5" s="121"/>
      <c r="D5" s="117">
        <v>10000</v>
      </c>
      <c r="E5" s="117"/>
      <c r="F5" s="117"/>
      <c r="G5" s="117"/>
      <c r="H5" s="117"/>
      <c r="I5" s="117"/>
      <c r="J5" s="117"/>
      <c r="K5" s="117"/>
      <c r="L5" s="117"/>
    </row>
    <row r="6" spans="1:12" ht="18" x14ac:dyDescent="0.3">
      <c r="A6" s="119" t="s">
        <v>68</v>
      </c>
      <c r="B6" s="120"/>
      <c r="C6" s="121"/>
      <c r="D6" s="117">
        <f>D3*2%</f>
        <v>14431.524052407598</v>
      </c>
      <c r="E6" s="117"/>
      <c r="F6" s="117"/>
      <c r="G6" s="117"/>
      <c r="H6" s="117"/>
      <c r="I6" s="117"/>
      <c r="J6" s="117"/>
      <c r="K6" s="117"/>
      <c r="L6" s="117"/>
    </row>
    <row r="7" spans="1:12" ht="15" customHeight="1" x14ac:dyDescent="0.3">
      <c r="A7" s="119" t="s">
        <v>69</v>
      </c>
      <c r="B7" s="120"/>
      <c r="C7" s="121"/>
      <c r="D7" s="118"/>
      <c r="E7" s="118"/>
      <c r="F7" s="118"/>
      <c r="G7" s="118"/>
      <c r="H7" s="118"/>
      <c r="I7" s="118"/>
      <c r="J7" s="118"/>
      <c r="K7" s="118"/>
      <c r="L7" s="118"/>
    </row>
    <row r="8" spans="1:12" hidden="1" x14ac:dyDescent="0.3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 hidden="1" x14ac:dyDescent="0.3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1:12" x14ac:dyDescent="0.3">
      <c r="A10" s="74" t="s">
        <v>70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6"/>
    </row>
    <row r="11" spans="1:12" ht="26.4" customHeight="1" x14ac:dyDescent="0.3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9"/>
    </row>
    <row r="12" spans="1:12" x14ac:dyDescent="0.3">
      <c r="A12" s="80" t="s">
        <v>36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3" spans="1:12" x14ac:dyDescent="0.3">
      <c r="A13" s="2" t="s">
        <v>0</v>
      </c>
      <c r="B13" s="3" t="s">
        <v>1</v>
      </c>
      <c r="C13" s="82" t="s">
        <v>37</v>
      </c>
      <c r="D13" s="83"/>
      <c r="E13" s="83"/>
      <c r="F13" s="83"/>
      <c r="G13" s="83"/>
      <c r="H13" s="84"/>
      <c r="I13" s="4" t="s">
        <v>2</v>
      </c>
      <c r="J13" s="4" t="s">
        <v>3</v>
      </c>
      <c r="K13" s="4" t="s">
        <v>4</v>
      </c>
      <c r="L13" s="4" t="s">
        <v>5</v>
      </c>
    </row>
    <row r="14" spans="1:12" ht="45.6" customHeight="1" x14ac:dyDescent="0.3">
      <c r="A14" s="5">
        <v>1</v>
      </c>
      <c r="B14" s="6" t="s">
        <v>38</v>
      </c>
      <c r="C14" s="58" t="s">
        <v>39</v>
      </c>
      <c r="D14" s="59"/>
      <c r="E14" s="59"/>
      <c r="F14" s="59"/>
      <c r="G14" s="59"/>
      <c r="H14" s="60"/>
      <c r="I14" s="7">
        <v>101.95</v>
      </c>
      <c r="J14" s="7">
        <v>360.7</v>
      </c>
      <c r="K14" s="7" t="s">
        <v>7</v>
      </c>
      <c r="L14" s="7">
        <f>J14*I14</f>
        <v>36773.364999999998</v>
      </c>
    </row>
    <row r="15" spans="1:12" ht="40.200000000000003" customHeight="1" x14ac:dyDescent="0.3">
      <c r="A15" s="8">
        <v>2</v>
      </c>
      <c r="B15" s="9" t="s">
        <v>40</v>
      </c>
      <c r="C15" s="58" t="s">
        <v>12</v>
      </c>
      <c r="D15" s="59"/>
      <c r="E15" s="59"/>
      <c r="F15" s="59"/>
      <c r="G15" s="59"/>
      <c r="H15" s="60"/>
      <c r="I15" s="10">
        <v>178.44</v>
      </c>
      <c r="J15" s="10">
        <v>1355.4</v>
      </c>
      <c r="K15" s="10" t="s">
        <v>7</v>
      </c>
      <c r="L15" s="10">
        <f>I15*J15/100</f>
        <v>2418.5757600000002</v>
      </c>
    </row>
    <row r="16" spans="1:12" ht="63.6" customHeight="1" x14ac:dyDescent="0.3">
      <c r="A16" s="5">
        <v>3</v>
      </c>
      <c r="B16" s="11" t="s">
        <v>41</v>
      </c>
      <c r="C16" s="58" t="s">
        <v>42</v>
      </c>
      <c r="D16" s="59"/>
      <c r="E16" s="59"/>
      <c r="F16" s="59"/>
      <c r="G16" s="59"/>
      <c r="H16" s="60"/>
      <c r="I16" s="7">
        <v>27.48</v>
      </c>
      <c r="J16" s="7">
        <v>287.3</v>
      </c>
      <c r="K16" s="7" t="s">
        <v>7</v>
      </c>
      <c r="L16" s="10">
        <f>J16*I16</f>
        <v>7895.0040000000008</v>
      </c>
    </row>
    <row r="17" spans="1:12" ht="57.6" customHeight="1" x14ac:dyDescent="0.3">
      <c r="A17" s="5">
        <v>4</v>
      </c>
      <c r="B17" s="11" t="s">
        <v>43</v>
      </c>
      <c r="C17" s="61" t="s">
        <v>10</v>
      </c>
      <c r="D17" s="61"/>
      <c r="E17" s="61"/>
      <c r="F17" s="61"/>
      <c r="G17" s="61"/>
      <c r="H17" s="61"/>
      <c r="I17" s="7">
        <v>89.22</v>
      </c>
      <c r="J17" s="7">
        <v>283.3</v>
      </c>
      <c r="K17" s="7" t="s">
        <v>11</v>
      </c>
      <c r="L17" s="7">
        <f>J17*I17</f>
        <v>25276.026000000002</v>
      </c>
    </row>
    <row r="18" spans="1:12" ht="44.4" customHeight="1" x14ac:dyDescent="0.3">
      <c r="A18" s="62">
        <v>5</v>
      </c>
      <c r="B18" s="49" t="s">
        <v>44</v>
      </c>
      <c r="C18" s="58" t="s">
        <v>45</v>
      </c>
      <c r="D18" s="59"/>
      <c r="E18" s="59"/>
      <c r="F18" s="59"/>
      <c r="G18" s="59"/>
      <c r="H18" s="60"/>
      <c r="I18" s="26">
        <v>36.159999999999997</v>
      </c>
      <c r="J18" s="26">
        <v>4420.1000000000004</v>
      </c>
      <c r="K18" s="26" t="s">
        <v>7</v>
      </c>
      <c r="L18" s="26">
        <f>J18*I18</f>
        <v>159830.81599999999</v>
      </c>
    </row>
    <row r="19" spans="1:12" ht="43.2" customHeight="1" x14ac:dyDescent="0.3">
      <c r="A19" s="63"/>
      <c r="B19" s="51"/>
      <c r="C19" s="61" t="s">
        <v>61</v>
      </c>
      <c r="D19" s="61"/>
      <c r="E19" s="61"/>
      <c r="F19" s="61"/>
      <c r="G19" s="61"/>
      <c r="H19" s="61"/>
      <c r="I19" s="28"/>
      <c r="J19" s="28"/>
      <c r="K19" s="28"/>
      <c r="L19" s="28"/>
    </row>
    <row r="20" spans="1:12" ht="85.2" customHeight="1" x14ac:dyDescent="0.3">
      <c r="A20" s="62">
        <v>6</v>
      </c>
      <c r="B20" s="65" t="s">
        <v>46</v>
      </c>
      <c r="C20" s="58" t="s">
        <v>60</v>
      </c>
      <c r="D20" s="59"/>
      <c r="E20" s="59"/>
      <c r="F20" s="59"/>
      <c r="G20" s="59"/>
      <c r="H20" s="60"/>
      <c r="I20" s="26">
        <v>13.59</v>
      </c>
      <c r="J20" s="26">
        <v>5214.1000000000004</v>
      </c>
      <c r="K20" s="26" t="s">
        <v>7</v>
      </c>
      <c r="L20" s="26">
        <f>I20*J20</f>
        <v>70859.619000000006</v>
      </c>
    </row>
    <row r="21" spans="1:12" ht="15.6" x14ac:dyDescent="0.3">
      <c r="A21" s="64"/>
      <c r="B21" s="67"/>
      <c r="C21" s="69" t="s">
        <v>47</v>
      </c>
      <c r="D21" s="70"/>
      <c r="E21" s="70"/>
      <c r="F21" s="70"/>
      <c r="G21" s="70"/>
      <c r="H21" s="71"/>
      <c r="I21" s="27"/>
      <c r="J21" s="27"/>
      <c r="K21" s="27"/>
      <c r="L21" s="27"/>
    </row>
    <row r="22" spans="1:12" ht="50.4" customHeight="1" x14ac:dyDescent="0.3">
      <c r="A22" s="62">
        <v>7</v>
      </c>
      <c r="B22" s="65" t="s">
        <v>48</v>
      </c>
      <c r="C22" s="68" t="s">
        <v>49</v>
      </c>
      <c r="D22" s="68"/>
      <c r="E22" s="68"/>
      <c r="F22" s="68"/>
      <c r="G22" s="68"/>
      <c r="H22" s="68"/>
      <c r="I22" s="26">
        <v>1087.2</v>
      </c>
      <c r="J22" s="26">
        <v>92.6</v>
      </c>
      <c r="K22" s="26" t="s">
        <v>50</v>
      </c>
      <c r="L22" s="26">
        <f>I22*J22</f>
        <v>100674.72</v>
      </c>
    </row>
    <row r="23" spans="1:12" ht="22.2" customHeight="1" x14ac:dyDescent="0.3">
      <c r="A23" s="64"/>
      <c r="B23" s="66"/>
      <c r="C23" s="11"/>
      <c r="D23" s="11"/>
      <c r="E23" s="11"/>
      <c r="F23" s="11"/>
      <c r="G23" s="11"/>
      <c r="H23" s="11"/>
      <c r="I23" s="27"/>
      <c r="J23" s="27"/>
      <c r="K23" s="27"/>
      <c r="L23" s="27"/>
    </row>
    <row r="24" spans="1:12" ht="25.8" customHeight="1" x14ac:dyDescent="0.3">
      <c r="A24" s="63"/>
      <c r="B24" s="67"/>
      <c r="C24" s="11"/>
      <c r="D24" s="12"/>
      <c r="E24" s="12"/>
      <c r="F24" s="12"/>
      <c r="G24" s="12"/>
      <c r="H24" s="12"/>
      <c r="I24" s="28"/>
      <c r="J24" s="28"/>
      <c r="K24" s="28"/>
      <c r="L24" s="28"/>
    </row>
    <row r="25" spans="1:12" ht="15.6" customHeight="1" x14ac:dyDescent="0.3">
      <c r="A25" s="62">
        <v>8</v>
      </c>
      <c r="B25" s="11" t="s">
        <v>17</v>
      </c>
      <c r="C25" s="111" t="s">
        <v>51</v>
      </c>
      <c r="D25" s="112"/>
      <c r="E25" s="112"/>
      <c r="F25" s="112"/>
      <c r="G25" s="112"/>
      <c r="H25" s="113"/>
      <c r="I25" s="26">
        <v>126.39</v>
      </c>
      <c r="J25" s="26">
        <v>211.6</v>
      </c>
      <c r="K25" s="26" t="s">
        <v>11</v>
      </c>
      <c r="L25" s="26">
        <f>I25*J25</f>
        <v>26744.124</v>
      </c>
    </row>
    <row r="26" spans="1:12" ht="30" x14ac:dyDescent="0.3">
      <c r="A26" s="64"/>
      <c r="B26" s="6" t="s">
        <v>52</v>
      </c>
      <c r="C26" s="114"/>
      <c r="D26" s="115"/>
      <c r="E26" s="115"/>
      <c r="F26" s="115"/>
      <c r="G26" s="115"/>
      <c r="H26" s="116"/>
      <c r="I26" s="28"/>
      <c r="J26" s="28"/>
      <c r="K26" s="28"/>
      <c r="L26" s="28"/>
    </row>
    <row r="27" spans="1:12" ht="36.6" customHeight="1" x14ac:dyDescent="0.3">
      <c r="A27" s="40">
        <v>9</v>
      </c>
      <c r="B27" s="43" t="s">
        <v>13</v>
      </c>
      <c r="C27" s="55" t="s">
        <v>14</v>
      </c>
      <c r="D27" s="56"/>
      <c r="E27" s="56"/>
      <c r="F27" s="56"/>
      <c r="G27" s="56"/>
      <c r="H27" s="57"/>
      <c r="I27" s="31">
        <v>22.57</v>
      </c>
      <c r="J27" s="31">
        <v>5017.8999999999996</v>
      </c>
      <c r="K27" s="31" t="s">
        <v>7</v>
      </c>
      <c r="L27" s="34">
        <f>I27*J27</f>
        <v>113254.003</v>
      </c>
    </row>
    <row r="28" spans="1:12" hidden="1" x14ac:dyDescent="0.3">
      <c r="A28" s="41"/>
      <c r="B28" s="44"/>
      <c r="C28" s="1"/>
      <c r="D28" s="1">
        <v>2</v>
      </c>
      <c r="E28" s="1">
        <f>E20</f>
        <v>0</v>
      </c>
      <c r="F28" s="1">
        <v>0.83</v>
      </c>
      <c r="G28" s="1">
        <v>1.5</v>
      </c>
      <c r="H28" s="1"/>
      <c r="I28" s="32"/>
      <c r="J28" s="32"/>
      <c r="K28" s="32"/>
      <c r="L28" s="35"/>
    </row>
    <row r="29" spans="1:12" hidden="1" x14ac:dyDescent="0.3">
      <c r="A29" s="41"/>
      <c r="B29" s="44"/>
      <c r="C29" s="1"/>
      <c r="D29" s="1"/>
      <c r="E29" s="1"/>
      <c r="F29" s="1"/>
      <c r="G29" s="1"/>
      <c r="H29" s="1">
        <f>D29*E29*F29*G29</f>
        <v>0</v>
      </c>
      <c r="I29" s="32"/>
      <c r="J29" s="32"/>
      <c r="K29" s="32"/>
      <c r="L29" s="35"/>
    </row>
    <row r="30" spans="1:12" hidden="1" x14ac:dyDescent="0.3">
      <c r="A30" s="41"/>
      <c r="B30" s="44"/>
      <c r="C30" s="1"/>
      <c r="D30" s="1"/>
      <c r="E30" s="1"/>
      <c r="F30" s="1"/>
      <c r="G30" s="1"/>
      <c r="H30" s="1">
        <f>D30*E30*F30*G30</f>
        <v>0</v>
      </c>
      <c r="I30" s="32"/>
      <c r="J30" s="32"/>
      <c r="K30" s="32"/>
      <c r="L30" s="35"/>
    </row>
    <row r="31" spans="1:12" hidden="1" x14ac:dyDescent="0.3">
      <c r="A31" s="41"/>
      <c r="B31" s="44"/>
      <c r="C31" s="1"/>
      <c r="D31" s="1"/>
      <c r="E31" s="1"/>
      <c r="F31" s="1"/>
      <c r="G31" s="1"/>
      <c r="H31" s="1">
        <f>D31*E31*F31*G31</f>
        <v>0</v>
      </c>
      <c r="I31" s="32"/>
      <c r="J31" s="32"/>
      <c r="K31" s="32"/>
      <c r="L31" s="35"/>
    </row>
    <row r="32" spans="1:12" x14ac:dyDescent="0.3">
      <c r="A32" s="42"/>
      <c r="B32" s="45"/>
      <c r="C32" s="37" t="s">
        <v>9</v>
      </c>
      <c r="D32" s="38"/>
      <c r="E32" s="38"/>
      <c r="F32" s="38"/>
      <c r="G32" s="39"/>
      <c r="H32" s="1"/>
      <c r="I32" s="33"/>
      <c r="J32" s="33"/>
      <c r="K32" s="33"/>
      <c r="L32" s="36"/>
    </row>
    <row r="33" spans="1:12" ht="33.6" customHeight="1" x14ac:dyDescent="0.3">
      <c r="A33" s="40">
        <v>10</v>
      </c>
      <c r="B33" s="43" t="s">
        <v>15</v>
      </c>
      <c r="C33" s="46" t="s">
        <v>16</v>
      </c>
      <c r="D33" s="47"/>
      <c r="E33" s="47"/>
      <c r="F33" s="47"/>
      <c r="G33" s="47"/>
      <c r="H33" s="48"/>
      <c r="I33" s="31">
        <v>128.77000000000001</v>
      </c>
      <c r="J33" s="31">
        <v>182.2</v>
      </c>
      <c r="K33" s="31" t="s">
        <v>11</v>
      </c>
      <c r="L33" s="34">
        <f>I33*J33</f>
        <v>23461.894</v>
      </c>
    </row>
    <row r="34" spans="1:12" ht="1.8" hidden="1" customHeight="1" x14ac:dyDescent="0.3">
      <c r="A34" s="41"/>
      <c r="B34" s="44"/>
      <c r="C34" s="1" t="s">
        <v>8</v>
      </c>
      <c r="D34" s="1">
        <v>1</v>
      </c>
      <c r="E34" s="1">
        <f>E28</f>
        <v>0</v>
      </c>
      <c r="F34" s="1">
        <v>4.33</v>
      </c>
      <c r="G34" s="1"/>
      <c r="H34" s="1">
        <f>D34*E34*F34</f>
        <v>0</v>
      </c>
      <c r="I34" s="32"/>
      <c r="J34" s="32"/>
      <c r="K34" s="32"/>
      <c r="L34" s="35"/>
    </row>
    <row r="35" spans="1:12" hidden="1" x14ac:dyDescent="0.3">
      <c r="A35" s="41"/>
      <c r="B35" s="44"/>
      <c r="C35" s="1"/>
      <c r="D35" s="1"/>
      <c r="E35" s="1">
        <v>60</v>
      </c>
      <c r="F35" s="1"/>
      <c r="G35" s="1"/>
      <c r="H35" s="1">
        <f>D35*E35*F35</f>
        <v>0</v>
      </c>
      <c r="I35" s="32"/>
      <c r="J35" s="32"/>
      <c r="K35" s="32"/>
      <c r="L35" s="35"/>
    </row>
    <row r="36" spans="1:12" hidden="1" x14ac:dyDescent="0.3">
      <c r="A36" s="41"/>
      <c r="B36" s="44"/>
      <c r="C36" s="1"/>
      <c r="D36" s="1"/>
      <c r="E36" s="1"/>
      <c r="F36" s="1"/>
      <c r="G36" s="1"/>
      <c r="H36" s="1">
        <f>E36*F36</f>
        <v>0</v>
      </c>
      <c r="I36" s="32"/>
      <c r="J36" s="32"/>
      <c r="K36" s="32"/>
      <c r="L36" s="35"/>
    </row>
    <row r="37" spans="1:12" hidden="1" x14ac:dyDescent="0.3">
      <c r="A37" s="41"/>
      <c r="B37" s="44"/>
      <c r="C37" s="1"/>
      <c r="D37" s="1"/>
      <c r="E37" s="1"/>
      <c r="F37" s="1"/>
      <c r="G37" s="1"/>
      <c r="H37" s="1">
        <f>D37*E37*F37</f>
        <v>0</v>
      </c>
      <c r="I37" s="32"/>
      <c r="J37" s="32"/>
      <c r="K37" s="32"/>
      <c r="L37" s="35"/>
    </row>
    <row r="38" spans="1:12" x14ac:dyDescent="0.3">
      <c r="A38" s="42"/>
      <c r="B38" s="45"/>
      <c r="C38" s="37" t="s">
        <v>9</v>
      </c>
      <c r="D38" s="38"/>
      <c r="E38" s="38"/>
      <c r="F38" s="38"/>
      <c r="G38" s="39"/>
      <c r="H38" s="1"/>
      <c r="I38" s="33"/>
      <c r="J38" s="33"/>
      <c r="K38" s="33"/>
      <c r="L38" s="36"/>
    </row>
    <row r="39" spans="1:12" ht="100.2" customHeight="1" x14ac:dyDescent="0.3">
      <c r="A39" s="5">
        <v>11</v>
      </c>
      <c r="B39" s="13" t="s">
        <v>53</v>
      </c>
      <c r="C39" s="98" t="s">
        <v>59</v>
      </c>
      <c r="D39" s="99"/>
      <c r="E39" s="99"/>
      <c r="F39" s="99"/>
      <c r="G39" s="99"/>
      <c r="H39" s="100"/>
      <c r="I39" s="14">
        <v>0</v>
      </c>
      <c r="J39" s="14">
        <v>364.4</v>
      </c>
      <c r="K39" s="14" t="s">
        <v>7</v>
      </c>
      <c r="L39" s="14">
        <f>I39*J39</f>
        <v>0</v>
      </c>
    </row>
    <row r="40" spans="1:12" ht="42.6" customHeight="1" x14ac:dyDescent="0.3">
      <c r="A40" s="5"/>
      <c r="B40" s="122" t="s">
        <v>71</v>
      </c>
      <c r="C40" s="122"/>
      <c r="D40" s="122"/>
      <c r="E40" s="122"/>
      <c r="F40" s="122"/>
      <c r="G40" s="122"/>
      <c r="H40" s="122"/>
      <c r="I40" s="14">
        <v>3.9</v>
      </c>
      <c r="J40" s="14">
        <v>1397.8</v>
      </c>
      <c r="K40" s="14" t="s">
        <v>7</v>
      </c>
      <c r="L40" s="14">
        <f>I40*J40</f>
        <v>5451.42</v>
      </c>
    </row>
    <row r="41" spans="1:12" ht="15.6" x14ac:dyDescent="0.3">
      <c r="A41" s="14"/>
      <c r="B41" s="101">
        <f>SUM(L14:L40)</f>
        <v>572639.56675999996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3"/>
    </row>
    <row r="42" spans="1:12" ht="15.6" x14ac:dyDescent="0.3">
      <c r="A42" s="49">
        <v>10</v>
      </c>
      <c r="B42" s="52" t="s">
        <v>18</v>
      </c>
      <c r="C42" s="53"/>
      <c r="D42" s="53"/>
      <c r="E42" s="53"/>
      <c r="F42" s="53"/>
      <c r="G42" s="53"/>
      <c r="H42" s="53"/>
      <c r="I42" s="53"/>
      <c r="J42" s="53"/>
      <c r="K42" s="53"/>
      <c r="L42" s="54"/>
    </row>
    <row r="43" spans="1:12" ht="15.6" x14ac:dyDescent="0.3">
      <c r="A43" s="50"/>
      <c r="B43" s="14"/>
      <c r="C43" s="85"/>
      <c r="D43" s="85"/>
      <c r="E43" s="85"/>
      <c r="F43" s="85"/>
      <c r="G43" s="85"/>
      <c r="H43" s="85"/>
      <c r="I43" s="14"/>
      <c r="J43" s="15"/>
      <c r="K43" s="14"/>
      <c r="L43" s="14"/>
    </row>
    <row r="44" spans="1:12" ht="15.6" x14ac:dyDescent="0.3">
      <c r="A44" s="50"/>
      <c r="B44" s="14"/>
      <c r="C44" s="104"/>
      <c r="D44" s="105"/>
      <c r="E44" s="105"/>
      <c r="F44" s="105"/>
      <c r="G44" s="105"/>
      <c r="H44" s="106"/>
      <c r="I44" s="14"/>
      <c r="J44" s="15"/>
      <c r="K44" s="14"/>
      <c r="L44" s="14"/>
    </row>
    <row r="45" spans="1:12" ht="15.6" x14ac:dyDescent="0.3">
      <c r="A45" s="50"/>
      <c r="B45" s="14" t="s">
        <v>27</v>
      </c>
      <c r="C45" s="85" t="s">
        <v>20</v>
      </c>
      <c r="D45" s="85"/>
      <c r="E45" s="85"/>
      <c r="F45" s="85"/>
      <c r="G45" s="85"/>
      <c r="H45" s="85"/>
      <c r="I45" s="16">
        <v>18237</v>
      </c>
      <c r="J45" s="15">
        <v>955.25900000000001</v>
      </c>
      <c r="K45" s="11" t="s">
        <v>21</v>
      </c>
      <c r="L45" s="14">
        <f>J45*I45/1000</f>
        <v>17421.058383</v>
      </c>
    </row>
    <row r="46" spans="1:12" ht="15.6" x14ac:dyDescent="0.3">
      <c r="A46" s="50"/>
      <c r="B46" s="14" t="s">
        <v>19</v>
      </c>
      <c r="C46" s="85" t="s">
        <v>23</v>
      </c>
      <c r="D46" s="85"/>
      <c r="E46" s="85"/>
      <c r="F46" s="85"/>
      <c r="G46" s="85"/>
      <c r="H46" s="85"/>
      <c r="I46" s="14">
        <v>31.68</v>
      </c>
      <c r="J46" s="15">
        <v>1143.25</v>
      </c>
      <c r="K46" s="14" t="s">
        <v>7</v>
      </c>
      <c r="L46" s="14">
        <f>J46*I46</f>
        <v>36218.159999999996</v>
      </c>
    </row>
    <row r="47" spans="1:12" ht="15.6" x14ac:dyDescent="0.3">
      <c r="A47" s="50"/>
      <c r="B47" s="14" t="s">
        <v>62</v>
      </c>
      <c r="C47" s="85" t="s">
        <v>25</v>
      </c>
      <c r="D47" s="85"/>
      <c r="E47" s="85"/>
      <c r="F47" s="85"/>
      <c r="G47" s="85"/>
      <c r="H47" s="85"/>
      <c r="I47" s="14">
        <v>37.78</v>
      </c>
      <c r="J47" s="15">
        <f>'[1]jamui estimate '!J47</f>
        <v>316.14999999999998</v>
      </c>
      <c r="K47" s="14" t="s">
        <v>7</v>
      </c>
      <c r="L47" s="14">
        <f>J47*I47</f>
        <v>11944.146999999999</v>
      </c>
    </row>
    <row r="48" spans="1:12" ht="15.6" x14ac:dyDescent="0.3">
      <c r="A48" s="50"/>
      <c r="B48" s="14" t="s">
        <v>24</v>
      </c>
      <c r="C48" s="85" t="s">
        <v>26</v>
      </c>
      <c r="D48" s="85"/>
      <c r="E48" s="85"/>
      <c r="F48" s="85"/>
      <c r="G48" s="85"/>
      <c r="H48" s="85"/>
      <c r="I48" s="14">
        <v>38.53</v>
      </c>
      <c r="J48" s="15">
        <v>493.08</v>
      </c>
      <c r="K48" s="14" t="s">
        <v>7</v>
      </c>
      <c r="L48" s="14">
        <f>J48*I48</f>
        <v>18998.3724</v>
      </c>
    </row>
    <row r="49" spans="1:12" ht="15.6" x14ac:dyDescent="0.3">
      <c r="A49" s="50"/>
      <c r="B49" s="20"/>
      <c r="C49" s="25"/>
      <c r="D49" s="25"/>
      <c r="E49" s="25"/>
      <c r="F49" s="25"/>
      <c r="G49" s="25"/>
      <c r="H49" s="25"/>
      <c r="I49" s="17"/>
      <c r="J49" s="18"/>
      <c r="K49" s="19"/>
      <c r="L49" s="14">
        <f>SUM(L45:L48)</f>
        <v>84581.73778299999</v>
      </c>
    </row>
    <row r="50" spans="1:12" ht="15.6" x14ac:dyDescent="0.3">
      <c r="A50" s="50"/>
      <c r="B50" s="52" t="s">
        <v>54</v>
      </c>
      <c r="C50" s="53"/>
      <c r="D50" s="53"/>
      <c r="E50" s="53"/>
      <c r="F50" s="53"/>
      <c r="G50" s="53"/>
      <c r="H50" s="53"/>
      <c r="I50" s="17"/>
      <c r="J50" s="18"/>
      <c r="K50" s="19"/>
      <c r="L50" s="14"/>
    </row>
    <row r="51" spans="1:12" ht="15.6" x14ac:dyDescent="0.3">
      <c r="A51" s="50"/>
      <c r="B51" s="14" t="s">
        <v>27</v>
      </c>
      <c r="C51" s="85" t="s">
        <v>20</v>
      </c>
      <c r="D51" s="85"/>
      <c r="E51" s="85"/>
      <c r="F51" s="85"/>
      <c r="G51" s="85"/>
      <c r="H51" s="85"/>
      <c r="I51" s="16">
        <f>I45</f>
        <v>18237</v>
      </c>
      <c r="J51" s="15">
        <v>369.27</v>
      </c>
      <c r="K51" s="11" t="s">
        <v>21</v>
      </c>
      <c r="L51" s="14">
        <f>I51*J51/1000</f>
        <v>6734.3769899999988</v>
      </c>
    </row>
    <row r="52" spans="1:12" ht="15.6" x14ac:dyDescent="0.3">
      <c r="A52" s="51"/>
      <c r="B52" s="14" t="s">
        <v>19</v>
      </c>
      <c r="C52" s="85" t="s">
        <v>28</v>
      </c>
      <c r="D52" s="85"/>
      <c r="E52" s="85"/>
      <c r="F52" s="85"/>
      <c r="G52" s="85"/>
      <c r="H52" s="85"/>
      <c r="I52" s="14">
        <v>21.45</v>
      </c>
      <c r="J52" s="15">
        <v>18.73</v>
      </c>
      <c r="K52" s="14" t="s">
        <v>29</v>
      </c>
      <c r="L52" s="14">
        <f>I52*J52</f>
        <v>401.75849999999997</v>
      </c>
    </row>
    <row r="53" spans="1:12" ht="15" x14ac:dyDescent="0.3">
      <c r="A53" s="95">
        <f>L51+L52</f>
        <v>7136.1354899999988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7"/>
    </row>
    <row r="56" spans="1:12" ht="15.6" x14ac:dyDescent="0.3">
      <c r="A56" s="89" t="s">
        <v>30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1"/>
    </row>
    <row r="57" spans="1:12" ht="15.6" x14ac:dyDescent="0.3">
      <c r="A57" s="11" t="s">
        <v>27</v>
      </c>
      <c r="B57" s="92" t="s">
        <v>31</v>
      </c>
      <c r="C57" s="93"/>
      <c r="D57" s="93"/>
      <c r="E57" s="93"/>
      <c r="F57" s="93"/>
      <c r="G57" s="93"/>
      <c r="H57" s="94"/>
      <c r="I57" s="22">
        <f>I47</f>
        <v>37.78</v>
      </c>
      <c r="J57" s="23">
        <v>14.19</v>
      </c>
      <c r="K57" s="22" t="s">
        <v>56</v>
      </c>
      <c r="L57" s="7">
        <f>J57*I57</f>
        <v>536.09820000000002</v>
      </c>
    </row>
    <row r="58" spans="1:12" ht="15.6" x14ac:dyDescent="0.3">
      <c r="A58" s="11" t="s">
        <v>19</v>
      </c>
      <c r="B58" s="92" t="s">
        <v>32</v>
      </c>
      <c r="C58" s="93"/>
      <c r="D58" s="93"/>
      <c r="E58" s="93"/>
      <c r="F58" s="93"/>
      <c r="G58" s="93"/>
      <c r="H58" s="94"/>
      <c r="I58" s="22">
        <f>I46</f>
        <v>31.68</v>
      </c>
      <c r="J58" s="23">
        <v>17.579999999999998</v>
      </c>
      <c r="K58" s="22" t="s">
        <v>56</v>
      </c>
      <c r="L58" s="7">
        <f>J58*I58</f>
        <v>556.93439999999998</v>
      </c>
    </row>
    <row r="59" spans="1:12" ht="15.6" x14ac:dyDescent="0.3">
      <c r="A59" s="11" t="s">
        <v>22</v>
      </c>
      <c r="B59" s="92" t="s">
        <v>33</v>
      </c>
      <c r="C59" s="93"/>
      <c r="D59" s="93"/>
      <c r="E59" s="93"/>
      <c r="F59" s="93"/>
      <c r="G59" s="93"/>
      <c r="H59" s="94"/>
      <c r="I59" s="22">
        <f>I48</f>
        <v>38.53</v>
      </c>
      <c r="J59" s="23">
        <f>556.33*0.1</f>
        <v>55.63300000000001</v>
      </c>
      <c r="K59" s="22" t="s">
        <v>56</v>
      </c>
      <c r="L59" s="7">
        <f>I59*J59</f>
        <v>2143.5394900000006</v>
      </c>
    </row>
    <row r="60" spans="1:12" ht="15.6" x14ac:dyDescent="0.3">
      <c r="A60" s="11" t="s">
        <v>24</v>
      </c>
      <c r="B60" s="92" t="s">
        <v>34</v>
      </c>
      <c r="C60" s="93"/>
      <c r="D60" s="93"/>
      <c r="E60" s="93"/>
      <c r="F60" s="93"/>
      <c r="G60" s="93"/>
      <c r="H60" s="94"/>
      <c r="I60" s="24">
        <f>I45</f>
        <v>18237</v>
      </c>
      <c r="J60" s="23">
        <f>5285*0.1</f>
        <v>528.5</v>
      </c>
      <c r="K60" s="22" t="s">
        <v>35</v>
      </c>
      <c r="L60" s="7">
        <f>I60*J60/1000</f>
        <v>9638.2544999999991</v>
      </c>
    </row>
    <row r="61" spans="1:12" ht="15" x14ac:dyDescent="0.3">
      <c r="A61" s="95">
        <f>SUM(L57:L60)</f>
        <v>12874.826590000001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7"/>
    </row>
    <row r="62" spans="1:12" ht="15.6" x14ac:dyDescent="0.3">
      <c r="A62" s="20">
        <v>12</v>
      </c>
      <c r="B62" s="96" t="s">
        <v>57</v>
      </c>
      <c r="C62" s="96"/>
      <c r="D62" s="96"/>
      <c r="E62" s="96"/>
      <c r="F62" s="96"/>
      <c r="G62" s="96"/>
      <c r="H62" s="96"/>
      <c r="I62" s="96"/>
      <c r="J62" s="96"/>
      <c r="K62" s="96"/>
      <c r="L62" s="7">
        <v>3500</v>
      </c>
    </row>
    <row r="63" spans="1:12" ht="15.6" x14ac:dyDescent="0.3">
      <c r="A63" s="49">
        <v>11</v>
      </c>
      <c r="B63" s="86" t="s">
        <v>55</v>
      </c>
      <c r="C63" s="87"/>
      <c r="D63" s="87"/>
      <c r="E63" s="87"/>
      <c r="F63" s="87"/>
      <c r="G63" s="87"/>
      <c r="H63" s="87"/>
      <c r="I63" s="87"/>
      <c r="J63" s="87"/>
      <c r="K63" s="88"/>
      <c r="L63" s="21">
        <f>B41+L49+A53+A61+L62</f>
        <v>680732.26662299992</v>
      </c>
    </row>
    <row r="64" spans="1:12" ht="15.6" x14ac:dyDescent="0.3">
      <c r="A64" s="51"/>
      <c r="B64" s="86" t="s">
        <v>58</v>
      </c>
      <c r="C64" s="87"/>
      <c r="D64" s="87"/>
      <c r="E64" s="87"/>
      <c r="F64" s="87"/>
      <c r="G64" s="87"/>
      <c r="H64" s="87"/>
      <c r="I64" s="87"/>
      <c r="J64" s="87"/>
      <c r="K64" s="88"/>
      <c r="L64" s="21">
        <f>L63*6%</f>
        <v>40843.935997379995</v>
      </c>
    </row>
    <row r="65" spans="1:12" ht="14.4" customHeight="1" x14ac:dyDescent="0.3">
      <c r="A65" s="29" t="s">
        <v>6</v>
      </c>
      <c r="B65" s="29"/>
      <c r="C65" s="29"/>
      <c r="D65" s="29"/>
      <c r="E65" s="29"/>
      <c r="F65" s="29"/>
      <c r="G65" s="29"/>
      <c r="H65" s="29"/>
      <c r="I65" s="29"/>
      <c r="J65" s="30">
        <f>L63+L64</f>
        <v>721576.20262037986</v>
      </c>
      <c r="K65" s="30"/>
      <c r="L65" s="30"/>
    </row>
    <row r="66" spans="1:12" ht="14.4" customHeight="1" x14ac:dyDescent="0.3">
      <c r="A66" s="29"/>
      <c r="B66" s="29"/>
      <c r="C66" s="29"/>
      <c r="D66" s="29"/>
      <c r="E66" s="29"/>
      <c r="F66" s="29"/>
      <c r="G66" s="29"/>
      <c r="H66" s="29"/>
      <c r="I66" s="29"/>
      <c r="J66" s="30"/>
      <c r="K66" s="30"/>
      <c r="L66" s="30"/>
    </row>
  </sheetData>
  <mergeCells count="92">
    <mergeCell ref="B40:H40"/>
    <mergeCell ref="D4:L4"/>
    <mergeCell ref="D5:L5"/>
    <mergeCell ref="D6:L6"/>
    <mergeCell ref="D7:L7"/>
    <mergeCell ref="A3:C3"/>
    <mergeCell ref="A4:C4"/>
    <mergeCell ref="A5:C5"/>
    <mergeCell ref="A6:C6"/>
    <mergeCell ref="A7:C7"/>
    <mergeCell ref="D3:L3"/>
    <mergeCell ref="C51:H51"/>
    <mergeCell ref="C52:H52"/>
    <mergeCell ref="A53:L53"/>
    <mergeCell ref="A1:L1"/>
    <mergeCell ref="A2:L2"/>
    <mergeCell ref="J25:J26"/>
    <mergeCell ref="K25:K26"/>
    <mergeCell ref="L25:L26"/>
    <mergeCell ref="A25:A26"/>
    <mergeCell ref="C25:H26"/>
    <mergeCell ref="J18:J19"/>
    <mergeCell ref="K18:K19"/>
    <mergeCell ref="L18:L19"/>
    <mergeCell ref="C19:H19"/>
    <mergeCell ref="A20:A21"/>
    <mergeCell ref="B20:B21"/>
    <mergeCell ref="A63:A64"/>
    <mergeCell ref="B63:K63"/>
    <mergeCell ref="B64:K64"/>
    <mergeCell ref="A56:L56"/>
    <mergeCell ref="B57:H57"/>
    <mergeCell ref="B60:H60"/>
    <mergeCell ref="A61:L61"/>
    <mergeCell ref="B62:K62"/>
    <mergeCell ref="B59:H59"/>
    <mergeCell ref="B58:H58"/>
    <mergeCell ref="K20:K21"/>
    <mergeCell ref="I18:I19"/>
    <mergeCell ref="L20:L21"/>
    <mergeCell ref="C21:H21"/>
    <mergeCell ref="A8:L9"/>
    <mergeCell ref="A10:L11"/>
    <mergeCell ref="A12:L12"/>
    <mergeCell ref="C13:H13"/>
    <mergeCell ref="C14:H14"/>
    <mergeCell ref="C15:H15"/>
    <mergeCell ref="C20:H20"/>
    <mergeCell ref="I20:I21"/>
    <mergeCell ref="J20:J21"/>
    <mergeCell ref="A22:A24"/>
    <mergeCell ref="B22:B24"/>
    <mergeCell ref="C22:H22"/>
    <mergeCell ref="I25:I26"/>
    <mergeCell ref="I22:I24"/>
    <mergeCell ref="C16:H16"/>
    <mergeCell ref="C17:H17"/>
    <mergeCell ref="A18:A19"/>
    <mergeCell ref="B18:B19"/>
    <mergeCell ref="C18:H18"/>
    <mergeCell ref="C38:G38"/>
    <mergeCell ref="A42:A52"/>
    <mergeCell ref="B42:L42"/>
    <mergeCell ref="A27:A32"/>
    <mergeCell ref="B27:B32"/>
    <mergeCell ref="C27:H27"/>
    <mergeCell ref="I27:I32"/>
    <mergeCell ref="C46:H46"/>
    <mergeCell ref="C39:H39"/>
    <mergeCell ref="B41:L41"/>
    <mergeCell ref="C43:H43"/>
    <mergeCell ref="C44:H44"/>
    <mergeCell ref="C45:H45"/>
    <mergeCell ref="C47:H47"/>
    <mergeCell ref="C48:H48"/>
    <mergeCell ref="B50:H50"/>
    <mergeCell ref="J22:J24"/>
    <mergeCell ref="K22:K24"/>
    <mergeCell ref="L22:L24"/>
    <mergeCell ref="A65:I66"/>
    <mergeCell ref="J65:L66"/>
    <mergeCell ref="J27:J32"/>
    <mergeCell ref="K27:K32"/>
    <mergeCell ref="L27:L32"/>
    <mergeCell ref="C32:G32"/>
    <mergeCell ref="A33:A38"/>
    <mergeCell ref="B33:B38"/>
    <mergeCell ref="C33:H33"/>
    <mergeCell ref="I33:I38"/>
    <mergeCell ref="J33:J38"/>
    <mergeCell ref="K33:K38"/>
    <mergeCell ref="L33:L38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SHIVAM NARAYAN SINGH</dc:creator>
  <cp:lastModifiedBy>SHIVAM NARAYAN SINGH</cp:lastModifiedBy>
  <cp:lastPrinted>2026-05-20T08:54:00Z</cp:lastPrinted>
  <dcterms:created xsi:type="dcterms:W3CDTF">2025-09-05T10:04:09Z</dcterms:created>
  <dcterms:modified xsi:type="dcterms:W3CDTF">2026-06-18T07:33:02Z</dcterms:modified>
</cp:coreProperties>
</file>